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84" yWindow="-204" windowWidth="13440" windowHeight="9300"/>
  </bookViews>
  <sheets>
    <sheet name="1отч." sheetId="1" r:id="rId1"/>
  </sheets>
  <calcPr calcId="145621" refMode="R1C1"/>
</workbook>
</file>

<file path=xl/calcChain.xml><?xml version="1.0" encoding="utf-8"?>
<calcChain xmlns="http://schemas.openxmlformats.org/spreadsheetml/2006/main">
  <c r="E75" i="1" l="1"/>
  <c r="D75" i="1"/>
  <c r="E77" i="1"/>
  <c r="D77" i="1"/>
  <c r="E78" i="1"/>
  <c r="D78" i="1"/>
  <c r="C75" i="1"/>
  <c r="C77" i="1"/>
  <c r="C78" i="1"/>
  <c r="D63" i="1"/>
  <c r="E13" i="1"/>
  <c r="D13" i="1"/>
  <c r="E14" i="1"/>
  <c r="D14" i="1"/>
  <c r="E15" i="1"/>
  <c r="D15" i="1"/>
  <c r="C13" i="1"/>
  <c r="C14" i="1"/>
  <c r="C15" i="1"/>
  <c r="E43" i="1" l="1"/>
  <c r="E71" i="1"/>
  <c r="E72" i="1"/>
  <c r="E69" i="1"/>
  <c r="E38" i="1"/>
  <c r="E65" i="1" l="1"/>
  <c r="D65" i="1"/>
  <c r="C65" i="1"/>
  <c r="E90" i="1"/>
  <c r="C90" i="1"/>
  <c r="F81" i="1"/>
  <c r="E80" i="1"/>
  <c r="D80" i="1"/>
  <c r="C80" i="1"/>
  <c r="F75" i="1"/>
  <c r="E68" i="1"/>
  <c r="D68" i="1"/>
  <c r="C68" i="1"/>
  <c r="E33" i="1"/>
  <c r="D33" i="1"/>
  <c r="C33" i="1"/>
  <c r="E34" i="1"/>
  <c r="D34" i="1"/>
  <c r="C34" i="1"/>
  <c r="D90" i="1" l="1"/>
  <c r="E74" i="1"/>
  <c r="D74" i="1"/>
  <c r="C74" i="1"/>
  <c r="F80" i="1"/>
  <c r="F74" i="1" l="1"/>
  <c r="D32" i="1"/>
  <c r="F30" i="1"/>
  <c r="F25" i="1"/>
  <c r="E88" i="1"/>
  <c r="D88" i="1"/>
  <c r="C88" i="1"/>
  <c r="F14" i="1" l="1"/>
  <c r="E27" i="1"/>
  <c r="D27" i="1"/>
  <c r="C27" i="1"/>
  <c r="F27" i="1" l="1"/>
  <c r="F23" i="1" l="1"/>
  <c r="E22" i="1"/>
  <c r="D22" i="1"/>
  <c r="C22" i="1"/>
  <c r="F22" i="1" l="1"/>
  <c r="F38" i="1"/>
  <c r="F58" i="1"/>
  <c r="E57" i="1"/>
  <c r="D57" i="1"/>
  <c r="C57" i="1"/>
  <c r="E63" i="1"/>
  <c r="C63" i="1"/>
  <c r="E66" i="1"/>
  <c r="E89" i="1" s="1"/>
  <c r="D66" i="1"/>
  <c r="D89" i="1" s="1"/>
  <c r="C66" i="1"/>
  <c r="C89" i="1" s="1"/>
  <c r="F53" i="1"/>
  <c r="E52" i="1"/>
  <c r="D52" i="1"/>
  <c r="C52" i="1"/>
  <c r="D62" i="1" l="1"/>
  <c r="D87" i="1"/>
  <c r="D86" i="1" s="1"/>
  <c r="F89" i="1"/>
  <c r="C62" i="1"/>
  <c r="C87" i="1"/>
  <c r="C86" i="1" s="1"/>
  <c r="E62" i="1"/>
  <c r="E87" i="1"/>
  <c r="E86" i="1" s="1"/>
  <c r="F57" i="1"/>
  <c r="F52" i="1"/>
  <c r="F20" i="1"/>
  <c r="F63" i="1" l="1"/>
  <c r="E17" i="1"/>
  <c r="F62" i="1" l="1"/>
  <c r="F33" i="1"/>
  <c r="C32" i="1"/>
  <c r="E37" i="1"/>
  <c r="D37" i="1"/>
  <c r="C37" i="1"/>
  <c r="F69" i="1"/>
  <c r="F68" i="1" l="1"/>
  <c r="F37" i="1"/>
  <c r="F48" i="1" l="1"/>
  <c r="F43" i="1"/>
  <c r="E32" i="1" l="1"/>
  <c r="F18" i="1"/>
  <c r="F32" i="1" l="1"/>
  <c r="F87" i="1"/>
  <c r="F90" i="1"/>
  <c r="E42" i="1"/>
  <c r="D42" i="1"/>
  <c r="C42" i="1"/>
  <c r="F42" i="1" l="1"/>
  <c r="F86" i="1"/>
  <c r="E47" i="1" l="1"/>
  <c r="D47" i="1"/>
  <c r="C47" i="1"/>
  <c r="D17" i="1"/>
  <c r="C17" i="1"/>
  <c r="F17" i="1" l="1"/>
  <c r="F4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<sst xmlns="http://schemas.openxmlformats.org/spreadsheetml/2006/main" count="108" uniqueCount="35">
  <si>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</si>
  <si>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</si>
  <si>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</si>
  <si>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</si>
  <si>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</si>
  <si>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</si>
  <si>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</si>
  <si>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</si>
  <si>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</si>
  <si>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</si>
  <si>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</si>
  <si>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</si>
  <si>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</si>
  <si>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</si>
  <si>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</si>
  <si>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жилищно-коммунального хозяйства и благоустройства.</t>
  </si>
  <si>
    <t xml:space="preserve"> Подпрограмма 1 "Развитие коммунальной и инженерной инфраструктуры МО "Котельское сельское поселение"</t>
  </si>
  <si>
    <t xml:space="preserve"> Подпрограмма 2 " Благоустройство территории в МО "Котельское сельское поселение" </t>
  </si>
  <si>
    <t xml:space="preserve">Мероприятие подпрограммы 1    Мероприятия по строительству и реконструкции объектов водоснабжения, водоотведения и очистки сточных вод
</t>
  </si>
  <si>
    <t xml:space="preserve">Мероприятие подпрограммы 2 
Организация  уличного освещения
</t>
  </si>
  <si>
    <t xml:space="preserve">Мероприятие подпрограммы 2 Мероприятия  по благоустройству  территории поселения (уборка мусора, обкашивание территории, проектн. работы по благоустройству)
</t>
  </si>
  <si>
    <t xml:space="preserve">Мероприятие подпрограммы 2
Мероприятия по ликвидации несанкционированных свалок
</t>
  </si>
  <si>
    <t xml:space="preserve">Мероприятие подпрограммы 2  Организация и содержание мест захоронения
</t>
  </si>
  <si>
    <t xml:space="preserve">Мероприятие подпрограммы 2  Ремонт и содержание братских захоронений
</t>
  </si>
  <si>
    <t>Мероприятие подпрограммы 1 Выполнение проектно-изыскательских работ по строительству объекта «Распределительный газопровод в д.Котлы Кингисеппского района Ленинградской области»</t>
  </si>
  <si>
    <t>на 2019год (тыс. руб.)</t>
  </si>
  <si>
    <t>Мероприятие подпрограммы 1Техническое обслуживание газопроводов</t>
  </si>
  <si>
    <t xml:space="preserve">Мероприятие подпрограммы3 Благоустройство дворовой территории многоквартирных домов № 7,8,9,11 и общественной территории пос. Котельский
</t>
  </si>
  <si>
    <t>Средства федерального бюджета</t>
  </si>
  <si>
    <t xml:space="preserve"> Подпрограмма 3 "Формирование комфортной городской среды в МО "Котельское сельское поселение"</t>
  </si>
  <si>
    <t xml:space="preserve">Средства федерального бюджета </t>
  </si>
  <si>
    <t>Мероприятие подпрограммы 4.  Реализация мероприятий по обеспечению жильем молодых семей</t>
  </si>
  <si>
    <t xml:space="preserve"> Подпрограмма 4   Развитие жилищного хозяйства в  МО "Котельское сельское поселение"</t>
  </si>
  <si>
    <t xml:space="preserve">За 1 полугодие 2019год </t>
  </si>
  <si>
    <t>за январь -июнь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</si>
</sst>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view="pageBreakPreview" topLeftCell="A82" zoomScaleNormal="100" zoomScaleSheetLayoutView="100" workbookViewId="0">
      <selection activeCell="C31" sqref="C31"/>
    </sheetView>
  </sheetViews>
  <sheetFormatPr defaultRowHeight="14.4" x14ac:dyDescent="0.3"/>
  <cols>
    <col min="1" max="1" width="36.44140625" customWidth="1"/>
    <col min="2" max="2" width="33.6640625" customWidth="1"/>
    <col min="3" max="3" width="12" style="32" customWidth="1"/>
    <col min="4" max="4" width="13.44140625" customWidth="1"/>
    <col min="5" max="5" width="11.33203125" customWidth="1"/>
    <col min="6" max="6" width="13" style="22" customWidth="1"/>
    <col min="8" max="11" width="0" hidden="1" customWidth="1"/>
  </cols>
  <sheetData>
    <row r="1" spans="1:7" ht="23.25" customHeight="1" x14ac:dyDescent="0.3">
      <c r="A1" s="48" t="s">
        <v>0</v>
      </c>
      <c r="B1" s="48"/>
      <c r="C1" s="48"/>
      <c r="D1" s="48"/>
      <c r="E1" s="48"/>
      <c r="F1" s="48"/>
      <c r="G1" s="48"/>
    </row>
    <row r="2" spans="1:7" ht="21" customHeight="1" x14ac:dyDescent="0.3">
      <c r="A2" s="48" t="s">
        <v>15</v>
      </c>
      <c r="B2" s="48"/>
      <c r="C2" s="48"/>
      <c r="D2" s="48"/>
      <c r="E2" s="48"/>
      <c r="F2" s="48"/>
      <c r="G2" s="48"/>
    </row>
    <row r="3" spans="1:7" ht="15.6" x14ac:dyDescent="0.3">
      <c r="A3" s="48"/>
      <c r="B3" s="48"/>
      <c r="C3" s="48"/>
      <c r="D3" s="48"/>
      <c r="E3" s="48"/>
      <c r="F3" s="48"/>
      <c r="G3" s="48"/>
    </row>
    <row r="4" spans="1:7" ht="15.6" x14ac:dyDescent="0.3">
      <c r="A4" s="1"/>
      <c r="B4" s="49" t="s">
        <v>33</v>
      </c>
      <c r="C4" s="49"/>
      <c r="D4" s="49"/>
      <c r="E4" s="49"/>
    </row>
    <row r="5" spans="1:7" ht="15.6" hidden="1" x14ac:dyDescent="0.3">
      <c r="A5" s="1"/>
    </row>
    <row r="6" spans="1:7" ht="15.6" x14ac:dyDescent="0.3">
      <c r="A6" s="2"/>
    </row>
    <row r="7" spans="1:7" ht="6.75" customHeight="1" x14ac:dyDescent="0.3">
      <c r="A7" s="50" t="s">
        <v>1</v>
      </c>
      <c r="B7" s="8"/>
      <c r="C7" s="52" t="s">
        <v>34</v>
      </c>
      <c r="D7" s="53"/>
      <c r="E7" s="53"/>
      <c r="F7" s="54"/>
      <c r="G7" s="58"/>
    </row>
    <row r="8" spans="1:7" x14ac:dyDescent="0.3">
      <c r="A8" s="51"/>
      <c r="B8" s="9"/>
      <c r="C8" s="55"/>
      <c r="D8" s="56"/>
      <c r="E8" s="56"/>
      <c r="F8" s="57"/>
      <c r="G8" s="59"/>
    </row>
    <row r="9" spans="1:7" ht="50.25" customHeight="1" x14ac:dyDescent="0.3">
      <c r="A9" s="51"/>
      <c r="B9" s="9" t="s">
        <v>2</v>
      </c>
      <c r="C9" s="36" t="s">
        <v>3</v>
      </c>
      <c r="D9" s="60" t="s">
        <v>4</v>
      </c>
      <c r="E9" s="60" t="s">
        <v>5</v>
      </c>
      <c r="F9" s="62" t="s">
        <v>6</v>
      </c>
      <c r="G9" s="64" t="s">
        <v>7</v>
      </c>
    </row>
    <row r="10" spans="1:7" ht="24" x14ac:dyDescent="0.3">
      <c r="A10" s="51"/>
      <c r="B10" s="10"/>
      <c r="C10" s="37" t="s">
        <v>25</v>
      </c>
      <c r="D10" s="61"/>
      <c r="E10" s="61"/>
      <c r="F10" s="63"/>
      <c r="G10" s="64"/>
    </row>
    <row r="11" spans="1:7" x14ac:dyDescent="0.3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3">
        <v>6</v>
      </c>
      <c r="G11" s="12">
        <v>7</v>
      </c>
    </row>
    <row r="12" spans="1:7" x14ac:dyDescent="0.3">
      <c r="A12" s="68" t="s">
        <v>16</v>
      </c>
      <c r="B12" s="15" t="s">
        <v>8</v>
      </c>
      <c r="C12" s="40">
        <f>C13+C14+C15+C16</f>
        <v>7092.0999999999995</v>
      </c>
      <c r="D12" s="16">
        <f t="shared" ref="D12:E12" si="0">D13+D14+D15+D16</f>
        <v>0</v>
      </c>
      <c r="E12" s="16">
        <f t="shared" si="0"/>
        <v>0</v>
      </c>
      <c r="F12" s="24">
        <f>D12/C12*100</f>
        <v>0</v>
      </c>
      <c r="G12" s="6"/>
    </row>
    <row r="13" spans="1:7" ht="27.75" customHeight="1" x14ac:dyDescent="0.3">
      <c r="A13" s="69"/>
      <c r="B13" s="17" t="s">
        <v>9</v>
      </c>
      <c r="C13" s="40">
        <f>C18+C23+C28</f>
        <v>525.9</v>
      </c>
      <c r="D13" s="16">
        <f t="shared" ref="D13:E13" si="1">D18+D23+D28</f>
        <v>0</v>
      </c>
      <c r="E13" s="16">
        <f t="shared" si="1"/>
        <v>0</v>
      </c>
      <c r="F13" s="24">
        <f>D13/C13*100</f>
        <v>0</v>
      </c>
      <c r="G13" s="6"/>
    </row>
    <row r="14" spans="1:7" ht="15" customHeight="1" x14ac:dyDescent="0.3">
      <c r="A14" s="69"/>
      <c r="B14" s="17" t="s">
        <v>10</v>
      </c>
      <c r="C14" s="40">
        <f>C19+C24+C29</f>
        <v>0</v>
      </c>
      <c r="D14" s="16">
        <f t="shared" ref="D14:E14" si="2">D19+D24+D29</f>
        <v>0</v>
      </c>
      <c r="E14" s="16">
        <f t="shared" si="2"/>
        <v>0</v>
      </c>
      <c r="F14" s="24" t="e">
        <f>D14/C14*100</f>
        <v>#DIV/0!</v>
      </c>
      <c r="G14" s="6"/>
    </row>
    <row r="15" spans="1:7" ht="22.5" customHeight="1" x14ac:dyDescent="0.3">
      <c r="A15" s="69"/>
      <c r="B15" s="15" t="s">
        <v>11</v>
      </c>
      <c r="C15" s="40">
        <f>C20+C25+C30</f>
        <v>6566.2</v>
      </c>
      <c r="D15" s="16">
        <f t="shared" ref="D15:E15" si="3">D20+D25+D30</f>
        <v>0</v>
      </c>
      <c r="E15" s="16">
        <f t="shared" si="3"/>
        <v>0</v>
      </c>
      <c r="F15" s="24">
        <f>D15/C15*100</f>
        <v>0</v>
      </c>
      <c r="G15" s="6"/>
    </row>
    <row r="16" spans="1:7" ht="16.5" customHeight="1" x14ac:dyDescent="0.3">
      <c r="A16" s="70"/>
      <c r="B16" s="15" t="s">
        <v>12</v>
      </c>
      <c r="C16" s="40">
        <v>0</v>
      </c>
      <c r="D16" s="16">
        <v>0</v>
      </c>
      <c r="E16" s="16">
        <v>0</v>
      </c>
      <c r="F16" s="24">
        <v>0</v>
      </c>
      <c r="G16" s="6"/>
    </row>
    <row r="17" spans="1:7" ht="17.25" customHeight="1" x14ac:dyDescent="0.3">
      <c r="A17" s="74" t="s">
        <v>18</v>
      </c>
      <c r="B17" s="14" t="s">
        <v>8</v>
      </c>
      <c r="C17" s="47">
        <f>C18+C19+C20</f>
        <v>2254.5</v>
      </c>
      <c r="D17" s="47">
        <f t="shared" ref="D17:E17" si="4">D18+D19+D20</f>
        <v>0</v>
      </c>
      <c r="E17" s="47">
        <f t="shared" si="4"/>
        <v>0</v>
      </c>
      <c r="F17" s="25">
        <f>D17/C17*100</f>
        <v>0</v>
      </c>
      <c r="G17" s="60"/>
    </row>
    <row r="18" spans="1:7" ht="26.25" customHeight="1" x14ac:dyDescent="0.3">
      <c r="A18" s="75"/>
      <c r="B18" s="7" t="s">
        <v>9</v>
      </c>
      <c r="C18" s="42">
        <v>228.3</v>
      </c>
      <c r="D18" s="13">
        <v>0</v>
      </c>
      <c r="E18" s="13">
        <v>0</v>
      </c>
      <c r="F18" s="26">
        <f>D18/C18*100</f>
        <v>0</v>
      </c>
      <c r="G18" s="61"/>
    </row>
    <row r="19" spans="1:7" ht="18.75" customHeight="1" x14ac:dyDescent="0.3">
      <c r="A19" s="75"/>
      <c r="B19" s="7" t="s">
        <v>10</v>
      </c>
      <c r="C19" s="30">
        <v>0</v>
      </c>
      <c r="D19" s="13">
        <v>0</v>
      </c>
      <c r="E19" s="13">
        <v>0</v>
      </c>
      <c r="F19" s="26"/>
      <c r="G19" s="61"/>
    </row>
    <row r="20" spans="1:7" ht="16.5" customHeight="1" x14ac:dyDescent="0.3">
      <c r="A20" s="75"/>
      <c r="B20" s="6" t="s">
        <v>11</v>
      </c>
      <c r="C20" s="30">
        <v>2026.2</v>
      </c>
      <c r="D20" s="13">
        <v>0</v>
      </c>
      <c r="E20" s="13">
        <v>0</v>
      </c>
      <c r="F20" s="26">
        <f>D20/C20*100</f>
        <v>0</v>
      </c>
      <c r="G20" s="61"/>
    </row>
    <row r="21" spans="1:7" ht="17.25" customHeight="1" x14ac:dyDescent="0.3">
      <c r="A21" s="76"/>
      <c r="B21" s="6" t="s">
        <v>12</v>
      </c>
      <c r="C21" s="30">
        <v>0</v>
      </c>
      <c r="D21" s="13">
        <v>0</v>
      </c>
      <c r="E21" s="13">
        <v>0</v>
      </c>
      <c r="F21" s="26">
        <v>0</v>
      </c>
      <c r="G21" s="71"/>
    </row>
    <row r="22" spans="1:7" s="38" customFormat="1" ht="18" customHeight="1" x14ac:dyDescent="0.3">
      <c r="A22" s="44"/>
      <c r="B22" s="43" t="s">
        <v>8</v>
      </c>
      <c r="C22" s="30">
        <f>C23+C24+C25+C26</f>
        <v>4677.6000000000004</v>
      </c>
      <c r="D22" s="30">
        <f t="shared" ref="D22:E22" si="5">D23+D24+D25+D26</f>
        <v>0</v>
      </c>
      <c r="E22" s="30">
        <f t="shared" si="5"/>
        <v>0</v>
      </c>
      <c r="F22" s="26">
        <f>D22/C22*100</f>
        <v>0</v>
      </c>
      <c r="G22" s="64"/>
    </row>
    <row r="23" spans="1:7" s="38" customFormat="1" ht="24.75" customHeight="1" x14ac:dyDescent="0.3">
      <c r="A23" s="86" t="s">
        <v>24</v>
      </c>
      <c r="B23" s="7" t="s">
        <v>9</v>
      </c>
      <c r="C23" s="42">
        <v>137.6</v>
      </c>
      <c r="D23" s="30">
        <v>0</v>
      </c>
      <c r="E23" s="30">
        <v>0</v>
      </c>
      <c r="F23" s="26">
        <f>D23/C23*100</f>
        <v>0</v>
      </c>
      <c r="G23" s="64"/>
    </row>
    <row r="24" spans="1:7" s="38" customFormat="1" ht="18" customHeight="1" x14ac:dyDescent="0.3">
      <c r="A24" s="86"/>
      <c r="B24" s="7" t="s">
        <v>10</v>
      </c>
      <c r="C24" s="30">
        <v>0</v>
      </c>
      <c r="D24" s="30">
        <v>0</v>
      </c>
      <c r="E24" s="30">
        <v>0</v>
      </c>
      <c r="F24" s="26">
        <v>0</v>
      </c>
      <c r="G24" s="64"/>
    </row>
    <row r="25" spans="1:7" s="38" customFormat="1" ht="17.25" customHeight="1" x14ac:dyDescent="0.3">
      <c r="A25" s="86"/>
      <c r="B25" s="28" t="s">
        <v>11</v>
      </c>
      <c r="C25" s="30">
        <v>4540</v>
      </c>
      <c r="D25" s="30">
        <v>0</v>
      </c>
      <c r="E25" s="30">
        <v>0</v>
      </c>
      <c r="F25" s="26">
        <f>D25/C25*100</f>
        <v>0</v>
      </c>
      <c r="G25" s="64"/>
    </row>
    <row r="26" spans="1:7" s="38" customFormat="1" ht="21" customHeight="1" x14ac:dyDescent="0.3">
      <c r="A26" s="86"/>
      <c r="B26" s="28" t="s">
        <v>12</v>
      </c>
      <c r="C26" s="30">
        <v>0</v>
      </c>
      <c r="D26" s="30">
        <v>0</v>
      </c>
      <c r="E26" s="30">
        <v>0</v>
      </c>
      <c r="F26" s="26">
        <v>0</v>
      </c>
      <c r="G26" s="64"/>
    </row>
    <row r="27" spans="1:7" s="38" customFormat="1" ht="18" customHeight="1" x14ac:dyDescent="0.3">
      <c r="A27" s="46"/>
      <c r="B27" s="45" t="s">
        <v>8</v>
      </c>
      <c r="C27" s="30">
        <f>C28+C29+C30+C31</f>
        <v>160</v>
      </c>
      <c r="D27" s="30">
        <f t="shared" ref="D27:E27" si="6">D28+D29+D30+D31</f>
        <v>0</v>
      </c>
      <c r="E27" s="30">
        <f t="shared" si="6"/>
        <v>0</v>
      </c>
      <c r="F27" s="26">
        <f>D27/C27*100</f>
        <v>0</v>
      </c>
      <c r="G27" s="64"/>
    </row>
    <row r="28" spans="1:7" s="38" customFormat="1" ht="24.75" customHeight="1" x14ac:dyDescent="0.3">
      <c r="A28" s="75" t="s">
        <v>26</v>
      </c>
      <c r="B28" s="7" t="s">
        <v>9</v>
      </c>
      <c r="C28" s="42">
        <v>160</v>
      </c>
      <c r="D28" s="30">
        <v>0</v>
      </c>
      <c r="E28" s="30">
        <v>0</v>
      </c>
      <c r="F28" s="26">
        <v>0</v>
      </c>
      <c r="G28" s="64"/>
    </row>
    <row r="29" spans="1:7" s="38" customFormat="1" ht="18" customHeight="1" x14ac:dyDescent="0.3">
      <c r="A29" s="75"/>
      <c r="B29" s="7" t="s">
        <v>10</v>
      </c>
      <c r="C29" s="30">
        <v>0</v>
      </c>
      <c r="D29" s="30">
        <v>0</v>
      </c>
      <c r="E29" s="30">
        <v>0</v>
      </c>
      <c r="F29" s="26">
        <v>0</v>
      </c>
      <c r="G29" s="64"/>
    </row>
    <row r="30" spans="1:7" s="38" customFormat="1" ht="17.25" customHeight="1" x14ac:dyDescent="0.3">
      <c r="A30" s="75"/>
      <c r="B30" s="28" t="s">
        <v>11</v>
      </c>
      <c r="C30" s="30">
        <v>0</v>
      </c>
      <c r="D30" s="30">
        <v>0</v>
      </c>
      <c r="E30" s="30">
        <v>0</v>
      </c>
      <c r="F30" s="26" t="e">
        <f>D30/C30*100</f>
        <v>#DIV/0!</v>
      </c>
      <c r="G30" s="64"/>
    </row>
    <row r="31" spans="1:7" s="38" customFormat="1" ht="21" customHeight="1" x14ac:dyDescent="0.3">
      <c r="A31" s="76"/>
      <c r="B31" s="28" t="s">
        <v>12</v>
      </c>
      <c r="C31" s="30">
        <v>0</v>
      </c>
      <c r="D31" s="30">
        <v>0</v>
      </c>
      <c r="E31" s="30">
        <v>0</v>
      </c>
      <c r="F31" s="26">
        <v>0</v>
      </c>
      <c r="G31" s="64"/>
    </row>
    <row r="32" spans="1:7" x14ac:dyDescent="0.3">
      <c r="A32" s="68" t="s">
        <v>17</v>
      </c>
      <c r="B32" s="15" t="s">
        <v>8</v>
      </c>
      <c r="C32" s="40">
        <f>C33+C34+C35+C36</f>
        <v>6083.7</v>
      </c>
      <c r="D32" s="16">
        <f>D33+D34+D35+D36</f>
        <v>4066.7999999999997</v>
      </c>
      <c r="E32" s="16">
        <f t="shared" ref="E32" si="7">E33+E34+E35+E36</f>
        <v>4066.7999999999997</v>
      </c>
      <c r="F32" s="24">
        <f>D32/C32*100</f>
        <v>66.847477686276449</v>
      </c>
      <c r="G32" s="28"/>
    </row>
    <row r="33" spans="1:7" ht="27.75" customHeight="1" x14ac:dyDescent="0.3">
      <c r="A33" s="69"/>
      <c r="B33" s="17" t="s">
        <v>9</v>
      </c>
      <c r="C33" s="40">
        <f>C38+C43+C48+C53+C58</f>
        <v>6083.7</v>
      </c>
      <c r="D33" s="16">
        <f t="shared" ref="D33:E33" si="8">D38+D43+D48+D53+D58</f>
        <v>4066.7999999999997</v>
      </c>
      <c r="E33" s="16">
        <f t="shared" si="8"/>
        <v>4066.7999999999997</v>
      </c>
      <c r="F33" s="24">
        <f>D33/C33*100</f>
        <v>66.847477686276449</v>
      </c>
      <c r="G33" s="28"/>
    </row>
    <row r="34" spans="1:7" ht="15" customHeight="1" x14ac:dyDescent="0.3">
      <c r="A34" s="69"/>
      <c r="B34" s="17" t="s">
        <v>10</v>
      </c>
      <c r="C34" s="40">
        <f>C39</f>
        <v>0</v>
      </c>
      <c r="D34" s="16">
        <f t="shared" ref="D34:E34" si="9">D39</f>
        <v>0</v>
      </c>
      <c r="E34" s="16">
        <f t="shared" si="9"/>
        <v>0</v>
      </c>
      <c r="F34" s="24">
        <v>0</v>
      </c>
      <c r="G34" s="28"/>
    </row>
    <row r="35" spans="1:7" ht="22.5" customHeight="1" x14ac:dyDescent="0.3">
      <c r="A35" s="69"/>
      <c r="B35" s="15" t="s">
        <v>11</v>
      </c>
      <c r="C35" s="40">
        <v>0</v>
      </c>
      <c r="D35" s="16">
        <v>0</v>
      </c>
      <c r="E35" s="16">
        <v>0</v>
      </c>
      <c r="F35" s="24">
        <v>0</v>
      </c>
      <c r="G35" s="28"/>
    </row>
    <row r="36" spans="1:7" ht="16.5" customHeight="1" x14ac:dyDescent="0.3">
      <c r="A36" s="70"/>
      <c r="B36" s="15" t="s">
        <v>12</v>
      </c>
      <c r="C36" s="40">
        <v>0</v>
      </c>
      <c r="D36" s="16">
        <v>0</v>
      </c>
      <c r="E36" s="16">
        <v>0</v>
      </c>
      <c r="F36" s="24">
        <v>0</v>
      </c>
      <c r="G36" s="28"/>
    </row>
    <row r="37" spans="1:7" ht="20.25" customHeight="1" x14ac:dyDescent="0.3">
      <c r="A37" s="74" t="s">
        <v>19</v>
      </c>
      <c r="B37" s="14" t="s">
        <v>8</v>
      </c>
      <c r="C37" s="47">
        <f>C38+C39+C40</f>
        <v>4952.3</v>
      </c>
      <c r="D37" s="47">
        <f t="shared" ref="D37:E37" si="10">D38+D39+D40</f>
        <v>3733</v>
      </c>
      <c r="E37" s="47">
        <f t="shared" si="10"/>
        <v>3733</v>
      </c>
      <c r="F37" s="25">
        <f>D37/C37*100</f>
        <v>75.379116774024197</v>
      </c>
      <c r="G37" s="60"/>
    </row>
    <row r="38" spans="1:7" ht="26.25" customHeight="1" x14ac:dyDescent="0.3">
      <c r="A38" s="75"/>
      <c r="B38" s="7" t="s">
        <v>9</v>
      </c>
      <c r="C38" s="30">
        <v>4952.3</v>
      </c>
      <c r="D38" s="30">
        <v>3733</v>
      </c>
      <c r="E38" s="30">
        <f>D38</f>
        <v>3733</v>
      </c>
      <c r="F38" s="25">
        <f>D38/C38*100</f>
        <v>75.379116774024197</v>
      </c>
      <c r="G38" s="61"/>
    </row>
    <row r="39" spans="1:7" ht="21.75" customHeight="1" x14ac:dyDescent="0.3">
      <c r="A39" s="75"/>
      <c r="B39" s="7" t="s">
        <v>10</v>
      </c>
      <c r="C39" s="30">
        <v>0</v>
      </c>
      <c r="D39" s="30">
        <v>0</v>
      </c>
      <c r="E39" s="30">
        <v>0</v>
      </c>
      <c r="F39" s="26">
        <v>0</v>
      </c>
      <c r="G39" s="61"/>
    </row>
    <row r="40" spans="1:7" ht="20.25" customHeight="1" x14ac:dyDescent="0.3">
      <c r="A40" s="75"/>
      <c r="B40" s="28" t="s">
        <v>11</v>
      </c>
      <c r="C40" s="30">
        <v>0</v>
      </c>
      <c r="D40" s="30">
        <v>0</v>
      </c>
      <c r="E40" s="30">
        <v>0</v>
      </c>
      <c r="F40" s="26">
        <v>0</v>
      </c>
      <c r="G40" s="61"/>
    </row>
    <row r="41" spans="1:7" ht="17.25" customHeight="1" x14ac:dyDescent="0.3">
      <c r="A41" s="76"/>
      <c r="B41" s="28" t="s">
        <v>12</v>
      </c>
      <c r="C41" s="30">
        <v>0</v>
      </c>
      <c r="D41" s="30">
        <v>0</v>
      </c>
      <c r="E41" s="30">
        <v>0</v>
      </c>
      <c r="F41" s="26">
        <v>0</v>
      </c>
      <c r="G41" s="71"/>
    </row>
    <row r="42" spans="1:7" s="32" customFormat="1" ht="16.5" customHeight="1" x14ac:dyDescent="0.3">
      <c r="A42" s="80" t="s">
        <v>20</v>
      </c>
      <c r="B42" s="34" t="s">
        <v>8</v>
      </c>
      <c r="C42" s="47">
        <f>C43+C44+C45</f>
        <v>640.70000000000005</v>
      </c>
      <c r="D42" s="47">
        <f t="shared" ref="D42:E42" si="11">D43+D44+D45</f>
        <v>318.10000000000002</v>
      </c>
      <c r="E42" s="47">
        <f t="shared" si="11"/>
        <v>318.10000000000002</v>
      </c>
      <c r="F42" s="35">
        <f>D42/C42*100</f>
        <v>49.648821601373498</v>
      </c>
      <c r="G42" s="83"/>
    </row>
    <row r="43" spans="1:7" s="32" customFormat="1" ht="26.25" customHeight="1" x14ac:dyDescent="0.3">
      <c r="A43" s="81"/>
      <c r="B43" s="33" t="s">
        <v>9</v>
      </c>
      <c r="C43" s="42">
        <v>640.70000000000005</v>
      </c>
      <c r="D43" s="30">
        <v>318.10000000000002</v>
      </c>
      <c r="E43" s="30">
        <f>D43</f>
        <v>318.10000000000002</v>
      </c>
      <c r="F43" s="31">
        <f>D43/C43*100</f>
        <v>49.648821601373498</v>
      </c>
      <c r="G43" s="84"/>
    </row>
    <row r="44" spans="1:7" s="32" customFormat="1" ht="21.75" customHeight="1" x14ac:dyDescent="0.3">
      <c r="A44" s="81"/>
      <c r="B44" s="33" t="s">
        <v>10</v>
      </c>
      <c r="C44" s="30">
        <v>0</v>
      </c>
      <c r="D44" s="30">
        <v>0</v>
      </c>
      <c r="E44" s="30">
        <v>0</v>
      </c>
      <c r="F44" s="31">
        <v>0</v>
      </c>
      <c r="G44" s="84"/>
    </row>
    <row r="45" spans="1:7" s="32" customFormat="1" ht="20.25" customHeight="1" x14ac:dyDescent="0.3">
      <c r="A45" s="81"/>
      <c r="B45" s="29" t="s">
        <v>11</v>
      </c>
      <c r="C45" s="30">
        <v>0</v>
      </c>
      <c r="D45" s="30">
        <v>0</v>
      </c>
      <c r="E45" s="30">
        <v>0</v>
      </c>
      <c r="F45" s="31">
        <v>0</v>
      </c>
      <c r="G45" s="84"/>
    </row>
    <row r="46" spans="1:7" s="32" customFormat="1" ht="17.25" customHeight="1" x14ac:dyDescent="0.3">
      <c r="A46" s="82"/>
      <c r="B46" s="29" t="s">
        <v>12</v>
      </c>
      <c r="C46" s="30">
        <v>0</v>
      </c>
      <c r="D46" s="30">
        <v>0</v>
      </c>
      <c r="E46" s="30">
        <v>0</v>
      </c>
      <c r="F46" s="31">
        <v>0</v>
      </c>
      <c r="G46" s="85"/>
    </row>
    <row r="47" spans="1:7" s="32" customFormat="1" x14ac:dyDescent="0.3">
      <c r="A47" s="72" t="s">
        <v>21</v>
      </c>
      <c r="B47" s="29" t="s">
        <v>8</v>
      </c>
      <c r="C47" s="30">
        <f>C48+C49+C50+C51</f>
        <v>84</v>
      </c>
      <c r="D47" s="30">
        <f t="shared" ref="D47:E47" si="12">D48+D49+D50+D51</f>
        <v>0</v>
      </c>
      <c r="E47" s="30">
        <f t="shared" si="12"/>
        <v>0</v>
      </c>
      <c r="F47" s="31">
        <f>D47/C47*100</f>
        <v>0</v>
      </c>
      <c r="G47" s="73"/>
    </row>
    <row r="48" spans="1:7" s="32" customFormat="1" ht="24.75" customHeight="1" x14ac:dyDescent="0.3">
      <c r="A48" s="72"/>
      <c r="B48" s="33" t="s">
        <v>9</v>
      </c>
      <c r="C48" s="30">
        <v>84</v>
      </c>
      <c r="D48" s="30">
        <v>0</v>
      </c>
      <c r="E48" s="30">
        <v>0</v>
      </c>
      <c r="F48" s="31">
        <f>D48/C48*100</f>
        <v>0</v>
      </c>
      <c r="G48" s="73"/>
    </row>
    <row r="49" spans="1:7" s="32" customFormat="1" ht="16.5" customHeight="1" x14ac:dyDescent="0.3">
      <c r="A49" s="72"/>
      <c r="B49" s="33" t="s">
        <v>10</v>
      </c>
      <c r="C49" s="30">
        <v>0</v>
      </c>
      <c r="D49" s="30">
        <v>0</v>
      </c>
      <c r="E49" s="30">
        <v>0</v>
      </c>
      <c r="F49" s="31">
        <v>0</v>
      </c>
      <c r="G49" s="73"/>
    </row>
    <row r="50" spans="1:7" s="32" customFormat="1" ht="18" customHeight="1" x14ac:dyDescent="0.3">
      <c r="A50" s="72"/>
      <c r="B50" s="29" t="s">
        <v>11</v>
      </c>
      <c r="C50" s="30">
        <v>0</v>
      </c>
      <c r="D50" s="30">
        <v>0</v>
      </c>
      <c r="E50" s="30">
        <v>0</v>
      </c>
      <c r="F50" s="31">
        <v>0</v>
      </c>
      <c r="G50" s="73"/>
    </row>
    <row r="51" spans="1:7" s="32" customFormat="1" ht="16.5" customHeight="1" x14ac:dyDescent="0.3">
      <c r="A51" s="72"/>
      <c r="B51" s="29" t="s">
        <v>12</v>
      </c>
      <c r="C51" s="30">
        <v>0</v>
      </c>
      <c r="D51" s="30">
        <v>0</v>
      </c>
      <c r="E51" s="30">
        <v>0</v>
      </c>
      <c r="F51" s="31">
        <v>0</v>
      </c>
      <c r="G51" s="73"/>
    </row>
    <row r="52" spans="1:7" s="32" customFormat="1" x14ac:dyDescent="0.3">
      <c r="A52" s="77" t="s">
        <v>22</v>
      </c>
      <c r="B52" s="29" t="s">
        <v>8</v>
      </c>
      <c r="C52" s="30">
        <f>C53+C54+C55+C56</f>
        <v>350</v>
      </c>
      <c r="D52" s="30">
        <f t="shared" ref="D52:E52" si="13">D53+D54+D55+D56</f>
        <v>0</v>
      </c>
      <c r="E52" s="30">
        <f t="shared" si="13"/>
        <v>0</v>
      </c>
      <c r="F52" s="31">
        <f>D52/C52*100</f>
        <v>0</v>
      </c>
      <c r="G52" s="73"/>
    </row>
    <row r="53" spans="1:7" s="32" customFormat="1" ht="24.75" customHeight="1" x14ac:dyDescent="0.3">
      <c r="A53" s="78"/>
      <c r="B53" s="33" t="s">
        <v>9</v>
      </c>
      <c r="C53" s="30">
        <v>350</v>
      </c>
      <c r="D53" s="30">
        <v>0</v>
      </c>
      <c r="E53" s="30">
        <v>0</v>
      </c>
      <c r="F53" s="31">
        <f>D53/C53*100</f>
        <v>0</v>
      </c>
      <c r="G53" s="73"/>
    </row>
    <row r="54" spans="1:7" s="32" customFormat="1" ht="16.5" customHeight="1" x14ac:dyDescent="0.3">
      <c r="A54" s="78"/>
      <c r="B54" s="33" t="s">
        <v>10</v>
      </c>
      <c r="C54" s="30">
        <v>0</v>
      </c>
      <c r="D54" s="30">
        <v>0</v>
      </c>
      <c r="E54" s="30">
        <v>0</v>
      </c>
      <c r="F54" s="31">
        <v>0</v>
      </c>
      <c r="G54" s="73"/>
    </row>
    <row r="55" spans="1:7" s="32" customFormat="1" ht="18" customHeight="1" x14ac:dyDescent="0.3">
      <c r="A55" s="78"/>
      <c r="B55" s="29" t="s">
        <v>11</v>
      </c>
      <c r="C55" s="30">
        <v>0</v>
      </c>
      <c r="D55" s="30">
        <v>0</v>
      </c>
      <c r="E55" s="30">
        <v>0</v>
      </c>
      <c r="F55" s="31">
        <v>0</v>
      </c>
      <c r="G55" s="73"/>
    </row>
    <row r="56" spans="1:7" s="32" customFormat="1" ht="16.5" customHeight="1" x14ac:dyDescent="0.3">
      <c r="A56" s="79"/>
      <c r="B56" s="29" t="s">
        <v>12</v>
      </c>
      <c r="C56" s="30">
        <v>0</v>
      </c>
      <c r="D56" s="30">
        <v>0</v>
      </c>
      <c r="E56" s="30">
        <v>0</v>
      </c>
      <c r="F56" s="31">
        <v>0</v>
      </c>
      <c r="G56" s="73"/>
    </row>
    <row r="57" spans="1:7" s="32" customFormat="1" x14ac:dyDescent="0.3">
      <c r="A57" s="77" t="s">
        <v>23</v>
      </c>
      <c r="B57" s="29" t="s">
        <v>8</v>
      </c>
      <c r="C57" s="30">
        <f>C58+C59+C60+C61</f>
        <v>56.7</v>
      </c>
      <c r="D57" s="30">
        <f t="shared" ref="D57:E57" si="14">D58+D59+D60+D61</f>
        <v>15.7</v>
      </c>
      <c r="E57" s="30">
        <f t="shared" si="14"/>
        <v>15.7</v>
      </c>
      <c r="F57" s="31">
        <f>D57/C57*100</f>
        <v>27.689594356261022</v>
      </c>
      <c r="G57" s="73"/>
    </row>
    <row r="58" spans="1:7" s="32" customFormat="1" ht="24.75" customHeight="1" x14ac:dyDescent="0.3">
      <c r="A58" s="78"/>
      <c r="B58" s="33" t="s">
        <v>9</v>
      </c>
      <c r="C58" s="30">
        <v>56.7</v>
      </c>
      <c r="D58" s="30">
        <v>15.7</v>
      </c>
      <c r="E58" s="30">
        <v>15.7</v>
      </c>
      <c r="F58" s="31">
        <f>D58/C58*100</f>
        <v>27.689594356261022</v>
      </c>
      <c r="G58" s="73"/>
    </row>
    <row r="59" spans="1:7" s="32" customFormat="1" ht="16.5" customHeight="1" x14ac:dyDescent="0.3">
      <c r="A59" s="78"/>
      <c r="B59" s="33" t="s">
        <v>10</v>
      </c>
      <c r="C59" s="30">
        <v>0</v>
      </c>
      <c r="D59" s="30">
        <v>0</v>
      </c>
      <c r="E59" s="30">
        <v>0</v>
      </c>
      <c r="F59" s="31">
        <v>0</v>
      </c>
      <c r="G59" s="73"/>
    </row>
    <row r="60" spans="1:7" s="32" customFormat="1" ht="18" customHeight="1" x14ac:dyDescent="0.3">
      <c r="A60" s="78"/>
      <c r="B60" s="29" t="s">
        <v>11</v>
      </c>
      <c r="C60" s="30">
        <v>0</v>
      </c>
      <c r="D60" s="30">
        <v>0</v>
      </c>
      <c r="E60" s="30">
        <v>0</v>
      </c>
      <c r="F60" s="31">
        <v>0</v>
      </c>
      <c r="G60" s="73"/>
    </row>
    <row r="61" spans="1:7" s="32" customFormat="1" ht="16.5" customHeight="1" x14ac:dyDescent="0.3">
      <c r="A61" s="79"/>
      <c r="B61" s="29" t="s">
        <v>12</v>
      </c>
      <c r="C61" s="30">
        <v>0</v>
      </c>
      <c r="D61" s="30">
        <v>0</v>
      </c>
      <c r="E61" s="30">
        <v>0</v>
      </c>
      <c r="F61" s="31">
        <v>0</v>
      </c>
      <c r="G61" s="73"/>
    </row>
    <row r="62" spans="1:7" x14ac:dyDescent="0.3">
      <c r="A62" s="68" t="s">
        <v>29</v>
      </c>
      <c r="B62" s="15" t="s">
        <v>8</v>
      </c>
      <c r="C62" s="40">
        <f>C63+C64+C66+C67+C65</f>
        <v>10500</v>
      </c>
      <c r="D62" s="16">
        <f t="shared" ref="D62:E62" si="15">D63+D64+D66+D67+D65</f>
        <v>0</v>
      </c>
      <c r="E62" s="16">
        <f t="shared" si="15"/>
        <v>0</v>
      </c>
      <c r="F62" s="24">
        <f>D62/C62*100</f>
        <v>0</v>
      </c>
      <c r="G62" s="28"/>
    </row>
    <row r="63" spans="1:7" ht="27.75" customHeight="1" x14ac:dyDescent="0.3">
      <c r="A63" s="69"/>
      <c r="B63" s="17" t="s">
        <v>9</v>
      </c>
      <c r="C63" s="40">
        <f>C69</f>
        <v>500</v>
      </c>
      <c r="D63" s="16">
        <f t="shared" ref="D63:E63" si="16">D69</f>
        <v>0</v>
      </c>
      <c r="E63" s="16">
        <f t="shared" si="16"/>
        <v>0</v>
      </c>
      <c r="F63" s="24">
        <f>D63/C63*100</f>
        <v>0</v>
      </c>
      <c r="G63" s="28"/>
    </row>
    <row r="64" spans="1:7" ht="15" customHeight="1" x14ac:dyDescent="0.3">
      <c r="A64" s="69"/>
      <c r="B64" s="17" t="s">
        <v>10</v>
      </c>
      <c r="C64" s="40">
        <v>0</v>
      </c>
      <c r="D64" s="16">
        <v>0</v>
      </c>
      <c r="E64" s="16">
        <v>0</v>
      </c>
      <c r="F64" s="24">
        <v>0</v>
      </c>
      <c r="G64" s="28"/>
    </row>
    <row r="65" spans="1:7" ht="22.5" customHeight="1" x14ac:dyDescent="0.3">
      <c r="A65" s="69"/>
      <c r="B65" s="15" t="s">
        <v>30</v>
      </c>
      <c r="C65" s="40">
        <f>C71</f>
        <v>3520</v>
      </c>
      <c r="D65" s="16">
        <f t="shared" ref="D65:E66" si="17">D71</f>
        <v>0</v>
      </c>
      <c r="E65" s="16">
        <f t="shared" si="17"/>
        <v>0</v>
      </c>
      <c r="F65" s="24">
        <v>0</v>
      </c>
      <c r="G65" s="28"/>
    </row>
    <row r="66" spans="1:7" ht="22.5" customHeight="1" x14ac:dyDescent="0.3">
      <c r="A66" s="69"/>
      <c r="B66" s="15" t="s">
        <v>11</v>
      </c>
      <c r="C66" s="40">
        <f>C72</f>
        <v>6480</v>
      </c>
      <c r="D66" s="16">
        <f t="shared" si="17"/>
        <v>0</v>
      </c>
      <c r="E66" s="16">
        <f t="shared" si="17"/>
        <v>0</v>
      </c>
      <c r="F66" s="24">
        <v>0</v>
      </c>
      <c r="G66" s="28"/>
    </row>
    <row r="67" spans="1:7" ht="16.5" customHeight="1" x14ac:dyDescent="0.3">
      <c r="A67" s="70"/>
      <c r="B67" s="15" t="s">
        <v>12</v>
      </c>
      <c r="C67" s="40">
        <v>0</v>
      </c>
      <c r="D67" s="16">
        <v>0</v>
      </c>
      <c r="E67" s="16">
        <v>0</v>
      </c>
      <c r="F67" s="24">
        <v>0</v>
      </c>
      <c r="G67" s="28"/>
    </row>
    <row r="68" spans="1:7" s="32" customFormat="1" x14ac:dyDescent="0.3">
      <c r="A68" s="77" t="s">
        <v>27</v>
      </c>
      <c r="B68" s="29" t="s">
        <v>8</v>
      </c>
      <c r="C68" s="30">
        <f>C69+C70+C72+C73+C71</f>
        <v>10500</v>
      </c>
      <c r="D68" s="30">
        <f t="shared" ref="D68:E68" si="18">D69+D70+D72+D73+D71</f>
        <v>0</v>
      </c>
      <c r="E68" s="30">
        <f t="shared" si="18"/>
        <v>0</v>
      </c>
      <c r="F68" s="31">
        <f>D68/C68*100</f>
        <v>0</v>
      </c>
      <c r="G68" s="73"/>
    </row>
    <row r="69" spans="1:7" s="32" customFormat="1" ht="24.75" customHeight="1" x14ac:dyDescent="0.3">
      <c r="A69" s="78"/>
      <c r="B69" s="33" t="s">
        <v>9</v>
      </c>
      <c r="C69" s="30">
        <v>500</v>
      </c>
      <c r="D69" s="30">
        <v>0</v>
      </c>
      <c r="E69" s="30">
        <f>D69</f>
        <v>0</v>
      </c>
      <c r="F69" s="31">
        <f>D69/C69*100</f>
        <v>0</v>
      </c>
      <c r="G69" s="73"/>
    </row>
    <row r="70" spans="1:7" s="32" customFormat="1" ht="16.5" customHeight="1" x14ac:dyDescent="0.3">
      <c r="A70" s="78"/>
      <c r="B70" s="33" t="s">
        <v>10</v>
      </c>
      <c r="C70" s="30">
        <v>0</v>
      </c>
      <c r="D70" s="30">
        <v>0</v>
      </c>
      <c r="E70" s="30">
        <v>0</v>
      </c>
      <c r="F70" s="31">
        <v>0</v>
      </c>
      <c r="G70" s="73"/>
    </row>
    <row r="71" spans="1:7" s="32" customFormat="1" ht="16.5" customHeight="1" x14ac:dyDescent="0.3">
      <c r="A71" s="78"/>
      <c r="B71" s="33" t="s">
        <v>28</v>
      </c>
      <c r="C71" s="30">
        <v>3520</v>
      </c>
      <c r="D71" s="30">
        <v>0</v>
      </c>
      <c r="E71" s="30">
        <f>D71</f>
        <v>0</v>
      </c>
      <c r="F71" s="31">
        <v>0</v>
      </c>
      <c r="G71" s="73"/>
    </row>
    <row r="72" spans="1:7" s="32" customFormat="1" ht="18" customHeight="1" x14ac:dyDescent="0.3">
      <c r="A72" s="78"/>
      <c r="B72" s="29" t="s">
        <v>11</v>
      </c>
      <c r="C72" s="30">
        <v>6480</v>
      </c>
      <c r="D72" s="30">
        <v>0</v>
      </c>
      <c r="E72" s="30">
        <f>D72</f>
        <v>0</v>
      </c>
      <c r="F72" s="31">
        <v>0</v>
      </c>
      <c r="G72" s="73"/>
    </row>
    <row r="73" spans="1:7" s="32" customFormat="1" ht="16.5" customHeight="1" x14ac:dyDescent="0.3">
      <c r="A73" s="79"/>
      <c r="B73" s="29" t="s">
        <v>12</v>
      </c>
      <c r="C73" s="30">
        <v>0</v>
      </c>
      <c r="D73" s="30">
        <v>0</v>
      </c>
      <c r="E73" s="30">
        <v>0</v>
      </c>
      <c r="F73" s="31">
        <v>0</v>
      </c>
      <c r="G73" s="73"/>
    </row>
    <row r="74" spans="1:7" x14ac:dyDescent="0.3">
      <c r="A74" s="68" t="s">
        <v>32</v>
      </c>
      <c r="B74" s="15" t="s">
        <v>8</v>
      </c>
      <c r="C74" s="40">
        <f>C75+C76+C77+C79+C78</f>
        <v>1248.2</v>
      </c>
      <c r="D74" s="16">
        <f t="shared" ref="D74:E74" si="19">D75+D76+D77+D79+D78</f>
        <v>1248.2</v>
      </c>
      <c r="E74" s="16">
        <f t="shared" si="19"/>
        <v>1248.2</v>
      </c>
      <c r="F74" s="24">
        <f>D74/C74*100</f>
        <v>100</v>
      </c>
      <c r="G74" s="28"/>
    </row>
    <row r="75" spans="1:7" ht="27.75" customHeight="1" x14ac:dyDescent="0.3">
      <c r="A75" s="69"/>
      <c r="B75" s="17" t="s">
        <v>9</v>
      </c>
      <c r="C75" s="40">
        <f>C81</f>
        <v>13.7</v>
      </c>
      <c r="D75" s="16">
        <f t="shared" ref="D75:E75" si="20">D81</f>
        <v>13.7</v>
      </c>
      <c r="E75" s="16">
        <f t="shared" si="20"/>
        <v>13.7</v>
      </c>
      <c r="F75" s="24">
        <f>D75/C75*100</f>
        <v>100</v>
      </c>
      <c r="G75" s="28"/>
    </row>
    <row r="76" spans="1:7" ht="15" customHeight="1" x14ac:dyDescent="0.3">
      <c r="A76" s="69"/>
      <c r="B76" s="17" t="s">
        <v>10</v>
      </c>
      <c r="C76" s="40">
        <v>0</v>
      </c>
      <c r="D76" s="16">
        <v>0</v>
      </c>
      <c r="E76" s="16">
        <v>0</v>
      </c>
      <c r="F76" s="24">
        <v>0</v>
      </c>
      <c r="G76" s="28"/>
    </row>
    <row r="77" spans="1:7" ht="22.5" customHeight="1" x14ac:dyDescent="0.3">
      <c r="A77" s="69"/>
      <c r="B77" s="15" t="s">
        <v>11</v>
      </c>
      <c r="C77" s="40">
        <f>C84</f>
        <v>1111.3</v>
      </c>
      <c r="D77" s="16">
        <f t="shared" ref="D77:E77" si="21">D84</f>
        <v>1111.3</v>
      </c>
      <c r="E77" s="16">
        <f t="shared" si="21"/>
        <v>1111.3</v>
      </c>
      <c r="F77" s="24">
        <v>0</v>
      </c>
      <c r="G77" s="28"/>
    </row>
    <row r="78" spans="1:7" ht="22.5" customHeight="1" x14ac:dyDescent="0.3">
      <c r="A78" s="69"/>
      <c r="B78" s="15" t="s">
        <v>30</v>
      </c>
      <c r="C78" s="40">
        <f>C83</f>
        <v>123.2</v>
      </c>
      <c r="D78" s="16">
        <f t="shared" ref="D78:E78" si="22">D83</f>
        <v>123.2</v>
      </c>
      <c r="E78" s="16">
        <f t="shared" si="22"/>
        <v>123.2</v>
      </c>
      <c r="F78" s="24">
        <v>0</v>
      </c>
      <c r="G78" s="28"/>
    </row>
    <row r="79" spans="1:7" ht="16.5" customHeight="1" x14ac:dyDescent="0.3">
      <c r="A79" s="70"/>
      <c r="B79" s="15" t="s">
        <v>12</v>
      </c>
      <c r="C79" s="40">
        <v>0</v>
      </c>
      <c r="D79" s="16">
        <v>0</v>
      </c>
      <c r="E79" s="16">
        <v>0</v>
      </c>
      <c r="F79" s="24">
        <v>0</v>
      </c>
      <c r="G79" s="28"/>
    </row>
    <row r="80" spans="1:7" s="32" customFormat="1" x14ac:dyDescent="0.3">
      <c r="A80" s="77" t="s">
        <v>31</v>
      </c>
      <c r="B80" s="29" t="s">
        <v>8</v>
      </c>
      <c r="C80" s="30">
        <f>C81+C82+C84+C85+C83</f>
        <v>1248.2</v>
      </c>
      <c r="D80" s="30">
        <f t="shared" ref="D80" si="23">D81+D82+D84+D85+D83</f>
        <v>1248.2</v>
      </c>
      <c r="E80" s="30">
        <f t="shared" ref="E80" si="24">E81+E82+E84+E85+E83</f>
        <v>1248.2</v>
      </c>
      <c r="F80" s="31">
        <f>D80/C80*100</f>
        <v>100</v>
      </c>
      <c r="G80" s="73"/>
    </row>
    <row r="81" spans="1:7" s="32" customFormat="1" ht="24.75" customHeight="1" x14ac:dyDescent="0.3">
      <c r="A81" s="78"/>
      <c r="B81" s="33" t="s">
        <v>9</v>
      </c>
      <c r="C81" s="30">
        <v>13.7</v>
      </c>
      <c r="D81" s="30">
        <v>13.7</v>
      </c>
      <c r="E81" s="30">
        <v>13.7</v>
      </c>
      <c r="F81" s="31">
        <f>D81/C81*100</f>
        <v>100</v>
      </c>
      <c r="G81" s="73"/>
    </row>
    <row r="82" spans="1:7" s="32" customFormat="1" ht="16.5" customHeight="1" x14ac:dyDescent="0.3">
      <c r="A82" s="78"/>
      <c r="B82" s="33" t="s">
        <v>10</v>
      </c>
      <c r="C82" s="30">
        <v>0</v>
      </c>
      <c r="D82" s="30">
        <v>0</v>
      </c>
      <c r="E82" s="30">
        <v>0</v>
      </c>
      <c r="F82" s="31">
        <v>0</v>
      </c>
      <c r="G82" s="73"/>
    </row>
    <row r="83" spans="1:7" s="32" customFormat="1" ht="16.5" customHeight="1" x14ac:dyDescent="0.3">
      <c r="A83" s="78"/>
      <c r="B83" s="33" t="s">
        <v>28</v>
      </c>
      <c r="C83" s="30">
        <v>123.2</v>
      </c>
      <c r="D83" s="30">
        <v>123.2</v>
      </c>
      <c r="E83" s="30">
        <v>123.2</v>
      </c>
      <c r="F83" s="31">
        <v>0</v>
      </c>
      <c r="G83" s="73"/>
    </row>
    <row r="84" spans="1:7" s="32" customFormat="1" ht="18" customHeight="1" x14ac:dyDescent="0.3">
      <c r="A84" s="78"/>
      <c r="B84" s="29" t="s">
        <v>11</v>
      </c>
      <c r="C84" s="30">
        <v>1111.3</v>
      </c>
      <c r="D84" s="30">
        <v>1111.3</v>
      </c>
      <c r="E84" s="30">
        <v>1111.3</v>
      </c>
      <c r="F84" s="31">
        <v>0</v>
      </c>
      <c r="G84" s="73"/>
    </row>
    <row r="85" spans="1:7" s="32" customFormat="1" ht="16.2" customHeight="1" x14ac:dyDescent="0.3">
      <c r="A85" s="79"/>
      <c r="B85" s="29" t="s">
        <v>12</v>
      </c>
      <c r="C85" s="30">
        <v>0</v>
      </c>
      <c r="D85" s="30">
        <v>0</v>
      </c>
      <c r="E85" s="30">
        <v>0</v>
      </c>
      <c r="F85" s="31">
        <v>0</v>
      </c>
      <c r="G85" s="73"/>
    </row>
    <row r="86" spans="1:7" s="20" customFormat="1" x14ac:dyDescent="0.3">
      <c r="A86" s="65" t="s">
        <v>13</v>
      </c>
      <c r="B86" s="18" t="s">
        <v>8</v>
      </c>
      <c r="C86" s="41">
        <f>C87+C88+C90+C91+C89</f>
        <v>24924</v>
      </c>
      <c r="D86" s="19">
        <f t="shared" ref="D86:E86" si="25">D87+D88+D90+D91+D89</f>
        <v>5315</v>
      </c>
      <c r="E86" s="19">
        <f t="shared" si="25"/>
        <v>5315</v>
      </c>
      <c r="F86" s="27">
        <f>D86/C86*100</f>
        <v>21.324827475525598</v>
      </c>
      <c r="G86" s="18"/>
    </row>
    <row r="87" spans="1:7" s="20" customFormat="1" ht="30.75" customHeight="1" x14ac:dyDescent="0.3">
      <c r="A87" s="66"/>
      <c r="B87" s="21" t="s">
        <v>9</v>
      </c>
      <c r="C87" s="41">
        <f>C13+C33+C63+C75</f>
        <v>7123.2999999999993</v>
      </c>
      <c r="D87" s="19">
        <f>D13+D33+D63+D75</f>
        <v>4080.4999999999995</v>
      </c>
      <c r="E87" s="19">
        <f>E13+E33+E63+E75</f>
        <v>4080.4999999999995</v>
      </c>
      <c r="F87" s="27">
        <f>D87/C87*100</f>
        <v>57.283843162579139</v>
      </c>
      <c r="G87" s="18"/>
    </row>
    <row r="88" spans="1:7" s="20" customFormat="1" ht="19.5" customHeight="1" x14ac:dyDescent="0.3">
      <c r="A88" s="66"/>
      <c r="B88" s="21" t="s">
        <v>10</v>
      </c>
      <c r="C88" s="41">
        <f>C14+C34+C70+C76</f>
        <v>0</v>
      </c>
      <c r="D88" s="19">
        <f>D14+D34+D70+D76</f>
        <v>0</v>
      </c>
      <c r="E88" s="19">
        <f>E14+E34+E70+E76</f>
        <v>0</v>
      </c>
      <c r="F88" s="27">
        <v>0</v>
      </c>
      <c r="G88" s="18"/>
    </row>
    <row r="89" spans="1:7" s="20" customFormat="1" ht="21" customHeight="1" x14ac:dyDescent="0.3">
      <c r="A89" s="66"/>
      <c r="B89" s="18" t="s">
        <v>11</v>
      </c>
      <c r="C89" s="41">
        <f>C15+C35+C66+C77</f>
        <v>14157.5</v>
      </c>
      <c r="D89" s="19">
        <f>D15+D35+D66+D77</f>
        <v>1111.3</v>
      </c>
      <c r="E89" s="19">
        <f>E15+E35+E66+E77</f>
        <v>1111.3</v>
      </c>
      <c r="F89" s="27">
        <f>D89/C89*100</f>
        <v>7.8495497086349992</v>
      </c>
      <c r="G89" s="18"/>
    </row>
    <row r="90" spans="1:7" s="20" customFormat="1" ht="21" customHeight="1" x14ac:dyDescent="0.3">
      <c r="A90" s="66"/>
      <c r="B90" s="18" t="s">
        <v>30</v>
      </c>
      <c r="C90" s="41">
        <f>C78+C65</f>
        <v>3643.2</v>
      </c>
      <c r="D90" s="19">
        <f t="shared" ref="D90:E90" si="26">D78+D65</f>
        <v>123.2</v>
      </c>
      <c r="E90" s="19">
        <f t="shared" si="26"/>
        <v>123.2</v>
      </c>
      <c r="F90" s="27">
        <f>D90/C90*100</f>
        <v>3.381642512077295</v>
      </c>
      <c r="G90" s="18"/>
    </row>
    <row r="91" spans="1:7" s="20" customFormat="1" ht="19.5" customHeight="1" x14ac:dyDescent="0.3">
      <c r="A91" s="67"/>
      <c r="B91" s="18" t="s">
        <v>12</v>
      </c>
      <c r="C91" s="41">
        <v>0</v>
      </c>
      <c r="D91" s="19">
        <v>0</v>
      </c>
      <c r="E91" s="19">
        <v>0</v>
      </c>
      <c r="F91" s="27">
        <v>0</v>
      </c>
      <c r="G91" s="18"/>
    </row>
    <row r="92" spans="1:7" x14ac:dyDescent="0.3">
      <c r="A92" s="3"/>
    </row>
    <row r="93" spans="1:7" x14ac:dyDescent="0.3">
      <c r="A93" s="3"/>
    </row>
    <row r="94" spans="1:7" x14ac:dyDescent="0.3">
      <c r="A94" s="3" t="s">
        <v>14</v>
      </c>
    </row>
    <row r="95" spans="1:7" ht="15.6" hidden="1" x14ac:dyDescent="0.3">
      <c r="A95" s="2"/>
    </row>
    <row r="96" spans="1:7" hidden="1" x14ac:dyDescent="0.3">
      <c r="A96" s="4"/>
    </row>
    <row r="97" spans="1:1" hidden="1" x14ac:dyDescent="0.3">
      <c r="A97" s="5"/>
    </row>
    <row r="98" spans="1:1" ht="15.6" hidden="1" x14ac:dyDescent="0.3">
      <c r="A98" s="2"/>
    </row>
    <row r="99" spans="1:1" hidden="1" x14ac:dyDescent="0.3"/>
    <row r="100" spans="1:1" hidden="1" x14ac:dyDescent="0.3"/>
    <row r="101" spans="1:1" hidden="1" x14ac:dyDescent="0.3"/>
    <row r="102" spans="1:1" hidden="1" x14ac:dyDescent="0.3"/>
    <row r="103" spans="1:1" hidden="1" x14ac:dyDescent="0.3"/>
    <row r="104" spans="1:1" hidden="1" x14ac:dyDescent="0.3"/>
    <row r="105" spans="1:1" hidden="1" x14ac:dyDescent="0.3"/>
    <row r="106" spans="1:1" hidden="1" x14ac:dyDescent="0.3"/>
    <row r="107" spans="1:1" hidden="1" x14ac:dyDescent="0.3"/>
    <row r="108" spans="1:1" hidden="1" x14ac:dyDescent="0.3"/>
  </sheetData>
  <mergeCells count="36">
    <mergeCell ref="A74:A79"/>
    <mergeCell ref="A80:A85"/>
    <mergeCell ref="G80:G85"/>
    <mergeCell ref="A23:A26"/>
    <mergeCell ref="G52:G56"/>
    <mergeCell ref="A57:A61"/>
    <mergeCell ref="G57:G61"/>
    <mergeCell ref="G27:G31"/>
    <mergeCell ref="A28:A31"/>
    <mergeCell ref="A86:A91"/>
    <mergeCell ref="A12:A16"/>
    <mergeCell ref="G17:G21"/>
    <mergeCell ref="A47:A51"/>
    <mergeCell ref="G47:G51"/>
    <mergeCell ref="G68:G73"/>
    <mergeCell ref="A17:A21"/>
    <mergeCell ref="A68:A73"/>
    <mergeCell ref="A37:A41"/>
    <mergeCell ref="G37:G41"/>
    <mergeCell ref="A52:A56"/>
    <mergeCell ref="A42:A46"/>
    <mergeCell ref="G42:G46"/>
    <mergeCell ref="A32:A36"/>
    <mergeCell ref="A62:A67"/>
    <mergeCell ref="G22:G26"/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2020-02-16T17:01:30Z</dcterms:modified>
</cp:coreProperties>
</file>