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40" yWindow="156" windowWidth="13188" windowHeight="9132"/>
  </bookViews>
  <sheets>
    <sheet name="1отч." sheetId="1" r:id="rId1"/>
  </sheets>
  <calcPr calcId="145621" refMode="R1C1"/>
</workbook>
</file>

<file path=xl/calcChain.xml><?xml version="1.0" encoding="utf-8"?>
<calcChain xmlns="http://schemas.openxmlformats.org/spreadsheetml/2006/main">
  <c r="F13" i="1" l="1"/>
  <c r="E13" i="1"/>
  <c r="D13" i="1"/>
  <c r="C13" i="1"/>
  <c r="F15" i="1"/>
  <c r="E15" i="1"/>
  <c r="D15" i="1"/>
  <c r="C15" i="1"/>
  <c r="E16" i="1"/>
  <c r="D16" i="1"/>
  <c r="C16" i="1"/>
  <c r="E31" i="1" l="1"/>
  <c r="D31" i="1"/>
  <c r="C31" i="1"/>
  <c r="E29" i="1"/>
  <c r="D29" i="1"/>
  <c r="C29" i="1"/>
  <c r="E21" i="1"/>
  <c r="D21" i="1"/>
  <c r="E30" i="1"/>
  <c r="C21" i="1"/>
  <c r="C20" i="1"/>
  <c r="C18" i="1"/>
  <c r="E22" i="1"/>
  <c r="D22" i="1"/>
  <c r="C22" i="1"/>
  <c r="D30" i="1" l="1"/>
  <c r="D12" i="1"/>
  <c r="D28" i="1"/>
  <c r="C30" i="1"/>
  <c r="E12" i="1"/>
  <c r="E28" i="1"/>
  <c r="E27" i="1" s="1"/>
  <c r="C28" i="1"/>
  <c r="E17" i="1"/>
  <c r="D17" i="1"/>
  <c r="C17" i="1"/>
  <c r="C27" i="1" l="1"/>
  <c r="C12" i="1"/>
  <c r="F12" i="1" s="1"/>
  <c r="F30" i="1"/>
  <c r="D27" i="1"/>
  <c r="F27" i="1" s="1"/>
  <c r="F28" i="1"/>
</calcChain>
</file>

<file path=xl/sharedStrings.xml><?xml version="1.0" encoding="utf-8"?>
<sst xmlns="http://schemas.openxmlformats.org/spreadsheetml/2006/main" count="38" uniqueCount="23">
  <si>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</si>
  <si>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</si>
  <si>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</si>
  <si>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</si>
  <si>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</si>
  <si>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</si>
  <si>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</si>
  <si>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</si>
  <si>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«Содействие развитию иных форм местного самоуправления на части территорий МО "Котельское сельское поселение»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</si>
  <si>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</si>
  <si>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</si>
  <si>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</si>
  <si>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</si>
  <si>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</si>
  <si>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Подпрограмма 1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</si>
  <si>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</si>
  <si>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</si>
  <si>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«Реализация социально-значимых проектов  на территории МО «Котельское сельское  поселение"</t>
  </si>
  <si>
    <t>на 2019год (тыс. руб.)</t>
  </si>
  <si>
    <t>Мероприятие подпрограммы 1                                            Устройство ограждения территории вокруг здания, расположенного по адресу: пос. Котельский, дом 36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</si>
  <si>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2019 год» в рамках расходов на реализацию областного закона от 15.01.2018 года № 3-оз «О содействии участию населения в осуществлению местного самоупрапвления в иных формах на территории администратиывных центров муниципальных образований Ленинградской области»</t>
  </si>
  <si>
    <t xml:space="preserve">За 1 квартал  2019год </t>
  </si>
  <si>
    <t>за январь-март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</si>
</sst>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90" zoomScaleNormal="100" zoomScaleSheetLayoutView="90" workbookViewId="0">
      <selection activeCell="D13" sqref="D13:F13"/>
    </sheetView>
  </sheetViews>
  <sheetFormatPr defaultRowHeight="14.4" x14ac:dyDescent="0.3"/>
  <cols>
    <col min="1" max="1" width="36.44140625" customWidth="1"/>
    <col min="2" max="2" width="33.6640625" customWidth="1"/>
    <col min="3" max="3" width="12" customWidth="1"/>
    <col min="4" max="4" width="13.44140625" customWidth="1"/>
    <col min="5" max="5" width="11.33203125" customWidth="1"/>
    <col min="6" max="6" width="13" style="25" customWidth="1"/>
    <col min="8" max="11" width="0" hidden="1" customWidth="1"/>
  </cols>
  <sheetData>
    <row r="1" spans="1:7" ht="23.25" customHeight="1" x14ac:dyDescent="0.3">
      <c r="A1" s="31" t="s">
        <v>0</v>
      </c>
      <c r="B1" s="31"/>
      <c r="C1" s="31"/>
      <c r="D1" s="31"/>
      <c r="E1" s="31"/>
      <c r="F1" s="31"/>
      <c r="G1" s="31"/>
    </row>
    <row r="2" spans="1:7" ht="21" customHeight="1" x14ac:dyDescent="0.3">
      <c r="A2" s="31" t="s">
        <v>17</v>
      </c>
      <c r="B2" s="31"/>
      <c r="C2" s="31"/>
      <c r="D2" s="31"/>
      <c r="E2" s="31"/>
      <c r="F2" s="31"/>
      <c r="G2" s="31"/>
    </row>
    <row r="3" spans="1:7" ht="15.6" x14ac:dyDescent="0.3">
      <c r="A3" s="31"/>
      <c r="B3" s="31"/>
      <c r="C3" s="31"/>
      <c r="D3" s="31"/>
      <c r="E3" s="31"/>
      <c r="F3" s="31"/>
      <c r="G3" s="31"/>
    </row>
    <row r="4" spans="1:7" ht="15.6" x14ac:dyDescent="0.3">
      <c r="A4" s="1"/>
      <c r="B4" s="32" t="s">
        <v>21</v>
      </c>
      <c r="C4" s="32"/>
      <c r="D4" s="32"/>
      <c r="E4" s="32"/>
    </row>
    <row r="5" spans="1:7" ht="15.6" hidden="1" x14ac:dyDescent="0.3">
      <c r="A5" s="1"/>
    </row>
    <row r="6" spans="1:7" ht="15.6" x14ac:dyDescent="0.3">
      <c r="A6" s="2"/>
    </row>
    <row r="7" spans="1:7" ht="6.75" customHeight="1" x14ac:dyDescent="0.3">
      <c r="A7" s="33" t="s">
        <v>1</v>
      </c>
      <c r="B7" s="8"/>
      <c r="C7" s="35" t="s">
        <v>22</v>
      </c>
      <c r="D7" s="36"/>
      <c r="E7" s="36"/>
      <c r="F7" s="37"/>
      <c r="G7" s="41"/>
    </row>
    <row r="8" spans="1:7" x14ac:dyDescent="0.3">
      <c r="A8" s="34"/>
      <c r="B8" s="9"/>
      <c r="C8" s="38"/>
      <c r="D8" s="39"/>
      <c r="E8" s="39"/>
      <c r="F8" s="40"/>
      <c r="G8" s="42"/>
    </row>
    <row r="9" spans="1:7" ht="50.25" customHeight="1" x14ac:dyDescent="0.3">
      <c r="A9" s="34"/>
      <c r="B9" s="9" t="s">
        <v>2</v>
      </c>
      <c r="C9" s="10" t="s">
        <v>3</v>
      </c>
      <c r="D9" s="43" t="s">
        <v>4</v>
      </c>
      <c r="E9" s="43" t="s">
        <v>5</v>
      </c>
      <c r="F9" s="45" t="s">
        <v>6</v>
      </c>
      <c r="G9" s="47" t="s">
        <v>7</v>
      </c>
    </row>
    <row r="10" spans="1:7" ht="24" x14ac:dyDescent="0.3">
      <c r="A10" s="34"/>
      <c r="B10" s="11"/>
      <c r="C10" s="12" t="s">
        <v>18</v>
      </c>
      <c r="D10" s="44"/>
      <c r="E10" s="44"/>
      <c r="F10" s="46"/>
      <c r="G10" s="47"/>
    </row>
    <row r="11" spans="1:7" x14ac:dyDescent="0.3">
      <c r="A11" s="13">
        <v>1</v>
      </c>
      <c r="B11" s="8">
        <v>2</v>
      </c>
      <c r="C11" s="14">
        <v>3</v>
      </c>
      <c r="D11" s="8">
        <v>4</v>
      </c>
      <c r="E11" s="8">
        <v>5</v>
      </c>
      <c r="F11" s="26">
        <v>6</v>
      </c>
      <c r="G11" s="15">
        <v>7</v>
      </c>
    </row>
    <row r="12" spans="1:7" x14ac:dyDescent="0.3">
      <c r="A12" s="55" t="s">
        <v>8</v>
      </c>
      <c r="B12" s="18" t="s">
        <v>9</v>
      </c>
      <c r="C12" s="19">
        <f>C13+C14+C15+C16</f>
        <v>1135</v>
      </c>
      <c r="D12" s="19">
        <f t="shared" ref="D12:E12" si="0">D13+D14+D15+D16</f>
        <v>0</v>
      </c>
      <c r="E12" s="19">
        <f t="shared" si="0"/>
        <v>0</v>
      </c>
      <c r="F12" s="27">
        <f>D12/C12*100</f>
        <v>0</v>
      </c>
      <c r="G12" s="6"/>
    </row>
    <row r="13" spans="1:7" ht="27.75" customHeight="1" x14ac:dyDescent="0.3">
      <c r="A13" s="56"/>
      <c r="B13" s="20" t="s">
        <v>10</v>
      </c>
      <c r="C13" s="19">
        <f>+C18</f>
        <v>56.2</v>
      </c>
      <c r="D13" s="19">
        <f t="shared" ref="D13:F13" si="1">+D18</f>
        <v>0</v>
      </c>
      <c r="E13" s="19">
        <f t="shared" si="1"/>
        <v>0</v>
      </c>
      <c r="F13" s="27">
        <f t="shared" si="1"/>
        <v>100</v>
      </c>
      <c r="G13" s="6"/>
    </row>
    <row r="14" spans="1:7" ht="15" customHeight="1" x14ac:dyDescent="0.3">
      <c r="A14" s="56"/>
      <c r="B14" s="20" t="s">
        <v>11</v>
      </c>
      <c r="C14" s="19">
        <v>0</v>
      </c>
      <c r="D14" s="19">
        <v>0</v>
      </c>
      <c r="E14" s="19">
        <v>0</v>
      </c>
      <c r="F14" s="27"/>
      <c r="G14" s="6"/>
    </row>
    <row r="15" spans="1:7" ht="22.5" customHeight="1" x14ac:dyDescent="0.3">
      <c r="A15" s="56"/>
      <c r="B15" s="18" t="s">
        <v>12</v>
      </c>
      <c r="C15" s="19">
        <f>+C20</f>
        <v>1028.8</v>
      </c>
      <c r="D15" s="19">
        <f t="shared" ref="D15:F15" si="2">+D20</f>
        <v>0</v>
      </c>
      <c r="E15" s="19">
        <f t="shared" si="2"/>
        <v>0</v>
      </c>
      <c r="F15" s="27">
        <f t="shared" si="2"/>
        <v>100</v>
      </c>
      <c r="G15" s="6"/>
    </row>
    <row r="16" spans="1:7" ht="16.5" customHeight="1" x14ac:dyDescent="0.3">
      <c r="A16" s="57"/>
      <c r="B16" s="18" t="s">
        <v>13</v>
      </c>
      <c r="C16" s="19">
        <f>+C26</f>
        <v>50</v>
      </c>
      <c r="D16" s="19">
        <f t="shared" ref="D16:E16" si="3">+D26</f>
        <v>0</v>
      </c>
      <c r="E16" s="19">
        <f t="shared" si="3"/>
        <v>0</v>
      </c>
      <c r="F16" s="27"/>
      <c r="G16" s="6"/>
    </row>
    <row r="17" spans="1:7" ht="18" customHeight="1" x14ac:dyDescent="0.3">
      <c r="A17" s="16" t="s">
        <v>14</v>
      </c>
      <c r="B17" s="6" t="s">
        <v>9</v>
      </c>
      <c r="C17" s="17">
        <f>C18+C19+C20+C21</f>
        <v>1135</v>
      </c>
      <c r="D17" s="17">
        <f t="shared" ref="D17:E17" si="4">D18+D19+D20+D21</f>
        <v>0</v>
      </c>
      <c r="E17" s="17">
        <f t="shared" si="4"/>
        <v>0</v>
      </c>
      <c r="F17" s="28">
        <v>100</v>
      </c>
      <c r="G17" s="43"/>
    </row>
    <row r="18" spans="1:7" ht="24.75" customHeight="1" x14ac:dyDescent="0.3">
      <c r="A18" s="53" t="s">
        <v>20</v>
      </c>
      <c r="B18" s="7" t="s">
        <v>10</v>
      </c>
      <c r="C18" s="17">
        <f>C23</f>
        <v>56.2</v>
      </c>
      <c r="D18" s="17">
        <v>0</v>
      </c>
      <c r="E18" s="17">
        <v>0</v>
      </c>
      <c r="F18" s="28">
        <v>100</v>
      </c>
      <c r="G18" s="44"/>
    </row>
    <row r="19" spans="1:7" ht="18" customHeight="1" x14ac:dyDescent="0.3">
      <c r="A19" s="53"/>
      <c r="B19" s="7" t="s">
        <v>11</v>
      </c>
      <c r="C19" s="17">
        <v>0</v>
      </c>
      <c r="D19" s="17">
        <v>0</v>
      </c>
      <c r="E19" s="17">
        <v>0</v>
      </c>
      <c r="F19" s="28">
        <v>0</v>
      </c>
      <c r="G19" s="44"/>
    </row>
    <row r="20" spans="1:7" ht="21.75" customHeight="1" x14ac:dyDescent="0.3">
      <c r="A20" s="53"/>
      <c r="B20" s="6" t="s">
        <v>12</v>
      </c>
      <c r="C20" s="17">
        <f t="shared" ref="C20:E21" si="5">C25</f>
        <v>1028.8</v>
      </c>
      <c r="D20" s="17">
        <v>0</v>
      </c>
      <c r="E20" s="17">
        <v>0</v>
      </c>
      <c r="F20" s="28">
        <v>100</v>
      </c>
      <c r="G20" s="44"/>
    </row>
    <row r="21" spans="1:7" ht="66" customHeight="1" x14ac:dyDescent="0.3">
      <c r="A21" s="54"/>
      <c r="B21" s="6" t="s">
        <v>13</v>
      </c>
      <c r="C21" s="17">
        <f t="shared" si="5"/>
        <v>50</v>
      </c>
      <c r="D21" s="17">
        <f t="shared" si="5"/>
        <v>0</v>
      </c>
      <c r="E21" s="17">
        <f t="shared" si="5"/>
        <v>0</v>
      </c>
      <c r="F21" s="28">
        <v>100</v>
      </c>
      <c r="G21" s="52"/>
    </row>
    <row r="22" spans="1:7" ht="15.75" customHeight="1" x14ac:dyDescent="0.3">
      <c r="A22" s="51" t="s">
        <v>19</v>
      </c>
      <c r="B22" s="6" t="s">
        <v>9</v>
      </c>
      <c r="C22" s="17">
        <f>C23+C24+C25+C26</f>
        <v>1135</v>
      </c>
      <c r="D22" s="17">
        <f t="shared" ref="D22:E22" si="6">D23+D24+D25+D26</f>
        <v>0</v>
      </c>
      <c r="E22" s="17">
        <f t="shared" si="6"/>
        <v>0</v>
      </c>
      <c r="F22" s="29">
        <v>100</v>
      </c>
      <c r="G22" s="58"/>
    </row>
    <row r="23" spans="1:7" ht="26.25" customHeight="1" x14ac:dyDescent="0.3">
      <c r="A23" s="51"/>
      <c r="B23" s="7" t="s">
        <v>10</v>
      </c>
      <c r="C23" s="17">
        <v>56.2</v>
      </c>
      <c r="D23" s="17">
        <v>0</v>
      </c>
      <c r="E23" s="17">
        <v>0</v>
      </c>
      <c r="F23" s="29">
        <v>100</v>
      </c>
      <c r="G23" s="58"/>
    </row>
    <row r="24" spans="1:7" ht="21.75" customHeight="1" x14ac:dyDescent="0.3">
      <c r="A24" s="51"/>
      <c r="B24" s="7" t="s">
        <v>11</v>
      </c>
      <c r="C24" s="17">
        <v>0</v>
      </c>
      <c r="D24" s="17">
        <v>0</v>
      </c>
      <c r="E24" s="17">
        <v>0</v>
      </c>
      <c r="F24" s="29">
        <v>0</v>
      </c>
      <c r="G24" s="58"/>
    </row>
    <row r="25" spans="1:7" ht="20.25" customHeight="1" x14ac:dyDescent="0.3">
      <c r="A25" s="51"/>
      <c r="B25" s="6" t="s">
        <v>12</v>
      </c>
      <c r="C25" s="17">
        <v>1028.8</v>
      </c>
      <c r="D25" s="17">
        <v>0</v>
      </c>
      <c r="E25" s="17">
        <v>0</v>
      </c>
      <c r="F25" s="29">
        <v>100</v>
      </c>
      <c r="G25" s="58"/>
    </row>
    <row r="26" spans="1:7" ht="19.5" customHeight="1" x14ac:dyDescent="0.3">
      <c r="A26" s="51"/>
      <c r="B26" s="6" t="s">
        <v>13</v>
      </c>
      <c r="C26" s="17">
        <v>50</v>
      </c>
      <c r="D26" s="17">
        <v>0</v>
      </c>
      <c r="E26" s="17">
        <v>0</v>
      </c>
      <c r="F26" s="29">
        <v>100</v>
      </c>
      <c r="G26" s="58"/>
    </row>
    <row r="27" spans="1:7" s="23" customFormat="1" x14ac:dyDescent="0.3">
      <c r="A27" s="48" t="s">
        <v>15</v>
      </c>
      <c r="B27" s="21" t="s">
        <v>9</v>
      </c>
      <c r="C27" s="22">
        <f>C28+C29+C30+C31</f>
        <v>1135</v>
      </c>
      <c r="D27" s="22">
        <f t="shared" ref="D27:E27" si="7">D28+D29+D30+D31</f>
        <v>0</v>
      </c>
      <c r="E27" s="22">
        <f t="shared" si="7"/>
        <v>0</v>
      </c>
      <c r="F27" s="30">
        <f>D27/C27*100</f>
        <v>0</v>
      </c>
      <c r="G27" s="21"/>
    </row>
    <row r="28" spans="1:7" s="23" customFormat="1" ht="30.75" customHeight="1" x14ac:dyDescent="0.3">
      <c r="A28" s="49"/>
      <c r="B28" s="24" t="s">
        <v>10</v>
      </c>
      <c r="C28" s="22">
        <f>C13</f>
        <v>56.2</v>
      </c>
      <c r="D28" s="22">
        <f t="shared" ref="D28:E28" si="8">D13</f>
        <v>0</v>
      </c>
      <c r="E28" s="22">
        <f t="shared" si="8"/>
        <v>0</v>
      </c>
      <c r="F28" s="30">
        <f>D28/C28*100</f>
        <v>0</v>
      </c>
      <c r="G28" s="21"/>
    </row>
    <row r="29" spans="1:7" s="23" customFormat="1" ht="19.5" customHeight="1" x14ac:dyDescent="0.3">
      <c r="A29" s="49"/>
      <c r="B29" s="24" t="s">
        <v>11</v>
      </c>
      <c r="C29" s="22">
        <f>C14</f>
        <v>0</v>
      </c>
      <c r="D29" s="22">
        <f t="shared" ref="D29:E29" si="9">D14</f>
        <v>0</v>
      </c>
      <c r="E29" s="22">
        <f t="shared" si="9"/>
        <v>0</v>
      </c>
      <c r="F29" s="30">
        <v>0</v>
      </c>
      <c r="G29" s="21"/>
    </row>
    <row r="30" spans="1:7" s="23" customFormat="1" ht="21" customHeight="1" x14ac:dyDescent="0.3">
      <c r="A30" s="49"/>
      <c r="B30" s="21" t="s">
        <v>12</v>
      </c>
      <c r="C30" s="22">
        <f>C15</f>
        <v>1028.8</v>
      </c>
      <c r="D30" s="22">
        <f t="shared" ref="D30:E30" si="10">D15</f>
        <v>0</v>
      </c>
      <c r="E30" s="22">
        <f t="shared" si="10"/>
        <v>0</v>
      </c>
      <c r="F30" s="30">
        <f>D30/C30*100</f>
        <v>0</v>
      </c>
      <c r="G30" s="21"/>
    </row>
    <row r="31" spans="1:7" s="23" customFormat="1" ht="19.5" customHeight="1" x14ac:dyDescent="0.3">
      <c r="A31" s="50"/>
      <c r="B31" s="21" t="s">
        <v>13</v>
      </c>
      <c r="C31" s="22">
        <f>C16</f>
        <v>50</v>
      </c>
      <c r="D31" s="22">
        <f t="shared" ref="D31:E31" si="11">D16</f>
        <v>0</v>
      </c>
      <c r="E31" s="22">
        <f t="shared" si="11"/>
        <v>0</v>
      </c>
      <c r="F31" s="30">
        <v>100</v>
      </c>
      <c r="G31" s="21"/>
    </row>
    <row r="32" spans="1:7" x14ac:dyDescent="0.3">
      <c r="A32" s="3"/>
    </row>
    <row r="33" spans="1:1" x14ac:dyDescent="0.3">
      <c r="A33" s="3"/>
    </row>
    <row r="34" spans="1:1" x14ac:dyDescent="0.3">
      <c r="A34" s="3" t="s">
        <v>16</v>
      </c>
    </row>
    <row r="35" spans="1:1" ht="15.6" x14ac:dyDescent="0.3">
      <c r="A35" s="2"/>
    </row>
    <row r="36" spans="1:1" x14ac:dyDescent="0.3">
      <c r="A36" s="4"/>
    </row>
    <row r="37" spans="1:1" x14ac:dyDescent="0.3">
      <c r="A37" s="5"/>
    </row>
    <row r="38" spans="1:1" ht="15.6" x14ac:dyDescent="0.3">
      <c r="A38" s="2"/>
    </row>
  </sheetData>
  <mergeCells count="17">
    <mergeCell ref="A27:A31"/>
    <mergeCell ref="G17:G21"/>
    <mergeCell ref="A18:A21"/>
    <mergeCell ref="A12:A16"/>
    <mergeCell ref="A22:A26"/>
    <mergeCell ref="G22:G26"/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2020-02-16T15:00:00Z</dcterms:modified>
</cp:coreProperties>
</file>